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harepoint.ght72.fr/achats/TECH  Technique et maintenance/03- Consultations et recensements en cours/TECH 26-003 AO maintenance des véhicules/02.DCE PREPARATOIRE/"/>
    </mc:Choice>
  </mc:AlternateContent>
  <bookViews>
    <workbookView xWindow="0" yWindow="0" windowWidth="20160" windowHeight="7452"/>
  </bookViews>
  <sheets>
    <sheet name="LOT 4 LA FERTE BERNARD" sheetId="1" r:id="rId1"/>
  </sheets>
  <definedNames>
    <definedName name="_xlnm.Print_Area" localSheetId="0">'LOT 4 LA FERTE BERNARD'!$A$1:$R$42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41" i="1"/>
  <c r="E32" i="1"/>
  <c r="F32" i="1" s="1"/>
  <c r="G26" i="1" l="1"/>
  <c r="H26" i="1" s="1"/>
  <c r="G25" i="1"/>
  <c r="H25" i="1" s="1"/>
  <c r="G24" i="1"/>
  <c r="H24" i="1" s="1"/>
  <c r="H27" i="1" s="1"/>
  <c r="R18" i="1"/>
  <c r="P18" i="1"/>
  <c r="N18" i="1"/>
  <c r="J18" i="1"/>
  <c r="H18" i="1"/>
  <c r="R19" i="1" l="1"/>
  <c r="R20" i="1" s="1"/>
  <c r="G27" i="1"/>
</calcChain>
</file>

<file path=xl/sharedStrings.xml><?xml version="1.0" encoding="utf-8"?>
<sst xmlns="http://schemas.openxmlformats.org/spreadsheetml/2006/main" count="109" uniqueCount="68">
  <si>
    <t xml:space="preserve">                TECH 26-003 Annexe financière LOT 4 - MAINTENANCE VEHICULES LA FERTE BERNARD</t>
  </si>
  <si>
    <t>PLAQUETTE FREIN AVT ( x4)</t>
  </si>
  <si>
    <t>DISQUE FREIN AVT ( x2)</t>
  </si>
  <si>
    <t>VIDANGE ET FILTRE A HUILE</t>
  </si>
  <si>
    <t>FILTRE A AIR (x1)</t>
  </si>
  <si>
    <t>BOUGIES/bougies de préchauffage</t>
  </si>
  <si>
    <t>FILTRE HABITACLE</t>
  </si>
  <si>
    <t xml:space="preserve"> 
marque distributeur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</si>
  <si>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</si>
  <si>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</si>
  <si>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</si>
  <si>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</si>
  <si>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</si>
  <si>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</si>
  <si>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Référence</t>
  </si>
  <si>
    <t>Forfait pièce et main d'œuvre en € HT</t>
  </si>
  <si>
    <t>Renault</t>
  </si>
  <si>
    <t>DIESEL</t>
  </si>
  <si>
    <t>KANGOO</t>
  </si>
  <si>
    <t>Dacia</t>
  </si>
  <si>
    <t>ESSENCE</t>
  </si>
  <si>
    <t>LOGAN</t>
  </si>
  <si>
    <t>9398 XR 72</t>
  </si>
  <si>
    <t>MASTER</t>
  </si>
  <si>
    <t>2530 XW 72</t>
  </si>
  <si>
    <t xml:space="preserve">MASTER </t>
  </si>
  <si>
    <t>ET-617-XK</t>
  </si>
  <si>
    <t>Peugeot</t>
  </si>
  <si>
    <t xml:space="preserve">BOXER </t>
  </si>
  <si>
    <t>FA-329-EC</t>
  </si>
  <si>
    <t>1010 XQ 72</t>
  </si>
  <si>
    <t>Citroen</t>
  </si>
  <si>
    <t xml:space="preserve">C4 </t>
  </si>
  <si>
    <t>7760 XK 72</t>
  </si>
  <si>
    <t>7978 WS 72</t>
  </si>
  <si>
    <t>3509 XW 72</t>
  </si>
  <si>
    <t>CLIO</t>
  </si>
  <si>
    <t>AH-403-YH</t>
  </si>
  <si>
    <t xml:space="preserve">Expert </t>
  </si>
  <si>
    <t>EB-753-KN</t>
  </si>
  <si>
    <t>Partner</t>
  </si>
  <si>
    <t>DV-892-DS</t>
  </si>
  <si>
    <t>TOTAL HT</t>
  </si>
  <si>
    <t>*le BPU n'est pas exhaustif, tant au regard du listing que des véhicules.Toute opération de maintenance non listée, concernant un véhicule listé ou non, fera l'objet d'une demande de devis</t>
  </si>
  <si>
    <t>TOTAL TTC</t>
  </si>
  <si>
    <t>DQE</t>
  </si>
  <si>
    <t>PRESTATIONS DE SERVICE</t>
  </si>
  <si>
    <t>Taux horaire HT</t>
  </si>
  <si>
    <t>Taux de TVA</t>
  </si>
  <si>
    <t>Quantité</t>
  </si>
  <si>
    <t>Total HT</t>
  </si>
  <si>
    <t>Total TTC</t>
  </si>
  <si>
    <t>MECANIQUE</t>
  </si>
  <si>
    <t>T1 : opérations courantes, entretien périodique</t>
  </si>
  <si>
    <t>T2 : interventions techniques, électricité de base</t>
  </si>
  <si>
    <t>T3 : haute technicité, réparation électronique</t>
  </si>
  <si>
    <t>TOTAL EN € HT SELON DQE</t>
  </si>
  <si>
    <t>*non pris en compte dans l'analyse</t>
  </si>
  <si>
    <t>PRESTATIONS DE NETTOYAGE</t>
  </si>
  <si>
    <t>coût</t>
  </si>
  <si>
    <t>Nettoyage intérieur</t>
  </si>
  <si>
    <t>Nettoyage extérieur</t>
  </si>
  <si>
    <t>Nettoyage intégral</t>
  </si>
  <si>
    <t>TOTAL LOT 4 EN € HT</t>
  </si>
  <si>
    <t>TOTAL LOT 4 EN € TTC</t>
  </si>
  <si>
    <t>PU HT</t>
  </si>
  <si>
    <t>*en cas de gratuité inscrire 0 afin de s'assurer que le candidat a bien traité la demande de prix</t>
  </si>
  <si>
    <t>PRÊT VEHICULE POUR 24H (pour permettre à l'agent de retourner sur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</si>
</sst>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7" fillId="0" borderId="5" xfId="2" applyFont="1" applyFill="1" applyBorder="1" applyAlignment="1">
      <alignment horizontal="center" wrapText="1"/>
    </xf>
    <xf numFmtId="0" fontId="7" fillId="0" borderId="6" xfId="2" applyFont="1" applyFill="1" applyBorder="1" applyAlignment="1">
      <alignment horizontal="center" wrapText="1"/>
    </xf>
    <xf numFmtId="164" fontId="7" fillId="0" borderId="6" xfId="2" applyNumberFormat="1" applyFont="1" applyFill="1" applyBorder="1" applyAlignment="1">
      <alignment horizontal="center" wrapText="1"/>
    </xf>
    <xf numFmtId="9" fontId="6" fillId="0" borderId="7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4" fontId="6" fillId="0" borderId="7" xfId="3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8" fillId="0" borderId="8" xfId="0" applyFont="1" applyBorder="1" applyAlignment="1">
      <alignment horizontal="center"/>
    </xf>
    <xf numFmtId="14" fontId="8" fillId="0" borderId="8" xfId="0" applyNumberFormat="1" applyFont="1" applyBorder="1" applyAlignment="1">
      <alignment horizontal="center"/>
    </xf>
    <xf numFmtId="9" fontId="9" fillId="5" borderId="9" xfId="1" applyFont="1" applyFill="1" applyBorder="1" applyAlignment="1">
      <alignment horizontal="right"/>
    </xf>
    <xf numFmtId="0" fontId="9" fillId="5" borderId="10" xfId="0" applyFont="1" applyFill="1" applyBorder="1"/>
    <xf numFmtId="165" fontId="0" fillId="5" borderId="9" xfId="3" applyNumberFormat="1" applyFont="1" applyFill="1" applyBorder="1"/>
    <xf numFmtId="0" fontId="8" fillId="0" borderId="8" xfId="0" applyFont="1" applyFill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9" fillId="5" borderId="11" xfId="0" applyFont="1" applyFill="1" applyBorder="1"/>
    <xf numFmtId="165" fontId="0" fillId="5" borderId="13" xfId="3" applyNumberFormat="1" applyFont="1" applyFill="1" applyBorder="1"/>
    <xf numFmtId="0" fontId="0" fillId="4" borderId="14" xfId="0" applyFill="1" applyBorder="1" applyAlignment="1">
      <alignment horizontal="center"/>
    </xf>
    <xf numFmtId="165" fontId="0" fillId="4" borderId="15" xfId="3" applyNumberFormat="1" applyFont="1" applyFill="1" applyBorder="1"/>
    <xf numFmtId="0" fontId="4" fillId="4" borderId="16" xfId="0" applyFont="1" applyFill="1" applyBorder="1" applyAlignment="1">
      <alignment wrapText="1"/>
    </xf>
    <xf numFmtId="165" fontId="4" fillId="4" borderId="16" xfId="0" applyNumberFormat="1" applyFont="1" applyFill="1" applyBorder="1" applyAlignment="1">
      <alignment wrapText="1"/>
    </xf>
    <xf numFmtId="44" fontId="9" fillId="0" borderId="17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4" fillId="0" borderId="18" xfId="0" applyFont="1" applyFill="1" applyBorder="1" applyAlignment="1">
      <alignment wrapText="1"/>
    </xf>
    <xf numFmtId="44" fontId="9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4" borderId="23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7" fontId="0" fillId="5" borderId="8" xfId="3" applyNumberFormat="1" applyFont="1" applyFill="1" applyBorder="1"/>
    <xf numFmtId="9" fontId="0" fillId="5" borderId="8" xfId="1" applyFont="1" applyFill="1" applyBorder="1" applyAlignment="1">
      <alignment horizontal="right"/>
    </xf>
    <xf numFmtId="0" fontId="0" fillId="5" borderId="8" xfId="0" applyFill="1" applyBorder="1"/>
    <xf numFmtId="7" fontId="0" fillId="5" borderId="8" xfId="3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wrapText="1"/>
    </xf>
    <xf numFmtId="7" fontId="4" fillId="4" borderId="8" xfId="3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wrapText="1"/>
    </xf>
    <xf numFmtId="44" fontId="0" fillId="6" borderId="0" xfId="3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/>
    </xf>
    <xf numFmtId="165" fontId="3" fillId="3" borderId="0" xfId="0" applyNumberFormat="1" applyFont="1" applyFill="1" applyAlignment="1">
      <alignment vertical="center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12" xfId="0" applyFont="1" applyFill="1" applyBorder="1" applyAlignment="1">
      <alignment horizontal="center"/>
    </xf>
    <xf numFmtId="14" fontId="12" fillId="0" borderId="12" xfId="0" applyNumberFormat="1" applyFont="1" applyFill="1" applyBorder="1" applyAlignment="1">
      <alignment horizontal="center"/>
    </xf>
    <xf numFmtId="7" fontId="4" fillId="0" borderId="0" xfId="3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shrinkToFit="1"/>
    </xf>
    <xf numFmtId="0" fontId="4" fillId="4" borderId="24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">
    <cellStyle name="Monétaire 2" xfId="3"/>
    <cellStyle name="Normal" xfId="0" builtinId="0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42"/>
  <sheetViews>
    <sheetView tabSelected="1" view="pageBreakPreview" topLeftCell="A26" zoomScale="90" zoomScaleNormal="100" zoomScaleSheetLayoutView="90" workbookViewId="0">
      <selection activeCell="J32" sqref="J32"/>
    </sheetView>
  </sheetViews>
  <sheetFormatPr baseColWidth="10" defaultColWidth="11.5546875" defaultRowHeight="14.4" x14ac:dyDescent="0.3"/>
  <sheetData>
    <row r="1" spans="1:18" ht="33.6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3" spans="1:18" ht="15" thickBot="1" x14ac:dyDescent="0.35"/>
    <row r="4" spans="1:18" ht="15" customHeight="1" x14ac:dyDescent="0.3">
      <c r="G4" s="52" t="s">
        <v>1</v>
      </c>
      <c r="H4" s="53"/>
      <c r="I4" s="52" t="s">
        <v>2</v>
      </c>
      <c r="J4" s="53"/>
      <c r="K4" s="52" t="s">
        <v>3</v>
      </c>
      <c r="L4" s="53"/>
      <c r="M4" s="52" t="s">
        <v>4</v>
      </c>
      <c r="N4" s="53"/>
      <c r="O4" s="52" t="s">
        <v>5</v>
      </c>
      <c r="P4" s="53"/>
      <c r="Q4" s="52" t="s">
        <v>6</v>
      </c>
      <c r="R4" s="53"/>
    </row>
    <row r="5" spans="1:18" ht="15" customHeight="1" thickBot="1" x14ac:dyDescent="0.35">
      <c r="G5" s="54"/>
      <c r="H5" s="55"/>
      <c r="I5" s="54"/>
      <c r="J5" s="55"/>
      <c r="K5" s="54"/>
      <c r="L5" s="55"/>
      <c r="M5" s="54"/>
      <c r="N5" s="55"/>
      <c r="O5" s="54" t="s">
        <v>7</v>
      </c>
      <c r="P5" s="55"/>
      <c r="Q5" s="54" t="s">
        <v>7</v>
      </c>
      <c r="R5" s="55"/>
    </row>
    <row r="6" spans="1:18" ht="55.8" thickBot="1" x14ac:dyDescent="0.35">
      <c r="A6" s="1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4" t="s">
        <v>13</v>
      </c>
      <c r="G6" s="5" t="s">
        <v>14</v>
      </c>
      <c r="H6" s="6" t="s">
        <v>15</v>
      </c>
      <c r="I6" s="5" t="s">
        <v>14</v>
      </c>
      <c r="J6" s="6" t="s">
        <v>15</v>
      </c>
      <c r="K6" s="5" t="s">
        <v>14</v>
      </c>
      <c r="L6" s="6" t="s">
        <v>15</v>
      </c>
      <c r="M6" s="5" t="s">
        <v>14</v>
      </c>
      <c r="N6" s="6" t="s">
        <v>15</v>
      </c>
      <c r="O6" s="5" t="s">
        <v>14</v>
      </c>
      <c r="P6" s="6" t="s">
        <v>15</v>
      </c>
      <c r="Q6" s="5" t="s">
        <v>14</v>
      </c>
      <c r="R6" s="6" t="s">
        <v>15</v>
      </c>
    </row>
    <row r="7" spans="1:18" x14ac:dyDescent="0.3">
      <c r="A7" s="7" t="s">
        <v>19</v>
      </c>
      <c r="B7" s="7" t="s">
        <v>20</v>
      </c>
      <c r="C7" s="8" t="s">
        <v>21</v>
      </c>
      <c r="D7" s="8" t="s">
        <v>22</v>
      </c>
      <c r="E7" s="9">
        <v>39401</v>
      </c>
      <c r="F7" s="10">
        <v>0.2</v>
      </c>
      <c r="G7" s="11"/>
      <c r="H7" s="12">
        <v>0</v>
      </c>
      <c r="I7" s="11"/>
      <c r="J7" s="12">
        <v>0</v>
      </c>
      <c r="K7" s="11"/>
      <c r="L7" s="12">
        <v>0</v>
      </c>
      <c r="M7" s="11"/>
      <c r="N7" s="12">
        <v>0</v>
      </c>
      <c r="O7" s="11"/>
      <c r="P7" s="12">
        <v>0</v>
      </c>
      <c r="Q7" s="11"/>
      <c r="R7" s="12">
        <v>0</v>
      </c>
    </row>
    <row r="8" spans="1:18" x14ac:dyDescent="0.3">
      <c r="A8" s="7" t="s">
        <v>16</v>
      </c>
      <c r="B8" s="7" t="s">
        <v>17</v>
      </c>
      <c r="C8" s="8" t="s">
        <v>23</v>
      </c>
      <c r="D8" s="8" t="s">
        <v>24</v>
      </c>
      <c r="E8" s="9">
        <v>39604</v>
      </c>
      <c r="F8" s="10">
        <v>0.2</v>
      </c>
      <c r="G8" s="11"/>
      <c r="H8" s="12">
        <v>0</v>
      </c>
      <c r="I8" s="11"/>
      <c r="J8" s="12">
        <v>0</v>
      </c>
      <c r="K8" s="11"/>
      <c r="L8" s="12">
        <v>0</v>
      </c>
      <c r="M8" s="11"/>
      <c r="N8" s="12">
        <v>0</v>
      </c>
      <c r="O8" s="11"/>
      <c r="P8" s="12">
        <v>0</v>
      </c>
      <c r="Q8" s="11"/>
      <c r="R8" s="12">
        <v>0</v>
      </c>
    </row>
    <row r="9" spans="1:18" x14ac:dyDescent="0.3">
      <c r="A9" s="7" t="s">
        <v>16</v>
      </c>
      <c r="B9" s="7" t="s">
        <v>17</v>
      </c>
      <c r="C9" s="13" t="s">
        <v>25</v>
      </c>
      <c r="D9" s="13" t="s">
        <v>26</v>
      </c>
      <c r="E9" s="14">
        <v>43138</v>
      </c>
      <c r="F9" s="10">
        <v>0.2</v>
      </c>
      <c r="G9" s="11"/>
      <c r="H9" s="12">
        <v>0</v>
      </c>
      <c r="I9" s="11"/>
      <c r="J9" s="12">
        <v>0</v>
      </c>
      <c r="K9" s="11"/>
      <c r="L9" s="12">
        <v>0</v>
      </c>
      <c r="M9" s="11"/>
      <c r="N9" s="12">
        <v>0</v>
      </c>
      <c r="O9" s="11"/>
      <c r="P9" s="12">
        <v>0</v>
      </c>
      <c r="Q9" s="11"/>
      <c r="R9" s="12">
        <v>0</v>
      </c>
    </row>
    <row r="10" spans="1:18" x14ac:dyDescent="0.3">
      <c r="A10" s="7" t="s">
        <v>27</v>
      </c>
      <c r="B10" s="7" t="s">
        <v>17</v>
      </c>
      <c r="C10" s="13" t="s">
        <v>28</v>
      </c>
      <c r="D10" s="13" t="s">
        <v>29</v>
      </c>
      <c r="E10" s="14">
        <v>43348</v>
      </c>
      <c r="F10" s="10">
        <v>0.2</v>
      </c>
      <c r="G10" s="11"/>
      <c r="H10" s="12">
        <v>0</v>
      </c>
      <c r="I10" s="11"/>
      <c r="J10" s="12">
        <v>0</v>
      </c>
      <c r="K10" s="11"/>
      <c r="L10" s="12">
        <v>0</v>
      </c>
      <c r="M10" s="11"/>
      <c r="N10" s="12">
        <v>0</v>
      </c>
      <c r="O10" s="11"/>
      <c r="P10" s="12">
        <v>0</v>
      </c>
      <c r="Q10" s="11"/>
      <c r="R10" s="12">
        <v>0</v>
      </c>
    </row>
    <row r="11" spans="1:18" x14ac:dyDescent="0.3">
      <c r="A11" s="7" t="s">
        <v>16</v>
      </c>
      <c r="B11" s="7" t="s">
        <v>17</v>
      </c>
      <c r="C11" s="8" t="s">
        <v>18</v>
      </c>
      <c r="D11" s="8" t="s">
        <v>30</v>
      </c>
      <c r="E11" s="9">
        <v>38828</v>
      </c>
      <c r="F11" s="10">
        <v>0.2</v>
      </c>
      <c r="G11" s="11"/>
      <c r="H11" s="12">
        <v>0</v>
      </c>
      <c r="I11" s="11"/>
      <c r="J11" s="12">
        <v>0</v>
      </c>
      <c r="K11" s="11"/>
      <c r="L11" s="12">
        <v>0</v>
      </c>
      <c r="M11" s="11"/>
      <c r="N11" s="12">
        <v>0</v>
      </c>
      <c r="O11" s="11"/>
      <c r="P11" s="12">
        <v>0</v>
      </c>
      <c r="Q11" s="11"/>
      <c r="R11" s="12">
        <v>0</v>
      </c>
    </row>
    <row r="12" spans="1:18" x14ac:dyDescent="0.3">
      <c r="A12" s="7" t="s">
        <v>31</v>
      </c>
      <c r="B12" s="7" t="s">
        <v>17</v>
      </c>
      <c r="C12" s="8" t="s">
        <v>32</v>
      </c>
      <c r="D12" s="8" t="s">
        <v>33</v>
      </c>
      <c r="E12" s="9">
        <v>38988</v>
      </c>
      <c r="F12" s="10">
        <v>0.2</v>
      </c>
      <c r="G12" s="11"/>
      <c r="H12" s="12">
        <v>0</v>
      </c>
      <c r="I12" s="11"/>
      <c r="J12" s="12">
        <v>0</v>
      </c>
      <c r="K12" s="11"/>
      <c r="L12" s="12">
        <v>0</v>
      </c>
      <c r="M12" s="11"/>
      <c r="N12" s="12">
        <v>0</v>
      </c>
      <c r="O12" s="11"/>
      <c r="P12" s="12">
        <v>0</v>
      </c>
      <c r="Q12" s="11"/>
      <c r="R12" s="12">
        <v>0</v>
      </c>
    </row>
    <row r="13" spans="1:18" x14ac:dyDescent="0.3">
      <c r="A13" s="7" t="s">
        <v>27</v>
      </c>
      <c r="B13" s="7" t="s">
        <v>17</v>
      </c>
      <c r="C13" s="8">
        <v>307</v>
      </c>
      <c r="D13" s="8" t="s">
        <v>34</v>
      </c>
      <c r="E13" s="9">
        <v>37938</v>
      </c>
      <c r="F13" s="10">
        <v>0.2</v>
      </c>
      <c r="G13" s="11"/>
      <c r="H13" s="12">
        <v>0</v>
      </c>
      <c r="I13" s="11"/>
      <c r="J13" s="12">
        <v>0</v>
      </c>
      <c r="K13" s="11"/>
      <c r="L13" s="12">
        <v>0</v>
      </c>
      <c r="M13" s="11"/>
      <c r="N13" s="12">
        <v>0</v>
      </c>
      <c r="O13" s="11"/>
      <c r="P13" s="12">
        <v>0</v>
      </c>
      <c r="Q13" s="11"/>
      <c r="R13" s="12">
        <v>0</v>
      </c>
    </row>
    <row r="14" spans="1:18" x14ac:dyDescent="0.3">
      <c r="A14" s="7" t="s">
        <v>19</v>
      </c>
      <c r="B14" s="7" t="s">
        <v>17</v>
      </c>
      <c r="C14" s="8" t="s">
        <v>21</v>
      </c>
      <c r="D14" s="8" t="s">
        <v>35</v>
      </c>
      <c r="E14" s="9">
        <v>39611</v>
      </c>
      <c r="F14" s="10">
        <v>0.2</v>
      </c>
      <c r="G14" s="11"/>
      <c r="H14" s="12">
        <v>0</v>
      </c>
      <c r="I14" s="11"/>
      <c r="J14" s="12">
        <v>0</v>
      </c>
      <c r="K14" s="11"/>
      <c r="L14" s="12">
        <v>0</v>
      </c>
      <c r="M14" s="11"/>
      <c r="N14" s="12">
        <v>0</v>
      </c>
      <c r="O14" s="11"/>
      <c r="P14" s="12">
        <v>0</v>
      </c>
      <c r="Q14" s="11"/>
      <c r="R14" s="12">
        <v>0</v>
      </c>
    </row>
    <row r="15" spans="1:18" x14ac:dyDescent="0.3">
      <c r="A15" s="7" t="s">
        <v>16</v>
      </c>
      <c r="B15" s="7" t="s">
        <v>20</v>
      </c>
      <c r="C15" s="8" t="s">
        <v>36</v>
      </c>
      <c r="D15" s="8" t="s">
        <v>37</v>
      </c>
      <c r="E15" s="9">
        <v>40175</v>
      </c>
      <c r="F15" s="10">
        <v>0.2</v>
      </c>
      <c r="G15" s="11"/>
      <c r="H15" s="12">
        <v>0</v>
      </c>
      <c r="I15" s="11"/>
      <c r="J15" s="12">
        <v>0</v>
      </c>
      <c r="K15" s="11"/>
      <c r="L15" s="12">
        <v>0</v>
      </c>
      <c r="M15" s="11"/>
      <c r="N15" s="12">
        <v>0</v>
      </c>
      <c r="O15" s="11"/>
      <c r="P15" s="12">
        <v>0</v>
      </c>
      <c r="Q15" s="11"/>
      <c r="R15" s="12">
        <v>0</v>
      </c>
    </row>
    <row r="16" spans="1:18" x14ac:dyDescent="0.3">
      <c r="A16" s="7" t="s">
        <v>27</v>
      </c>
      <c r="B16" s="7" t="s">
        <v>17</v>
      </c>
      <c r="C16" s="8" t="s">
        <v>38</v>
      </c>
      <c r="D16" s="8" t="s">
        <v>39</v>
      </c>
      <c r="E16" s="9">
        <v>42478</v>
      </c>
      <c r="F16" s="10">
        <v>0.2</v>
      </c>
      <c r="G16" s="11"/>
      <c r="H16" s="12">
        <v>0</v>
      </c>
      <c r="I16" s="11"/>
      <c r="J16" s="12">
        <v>0</v>
      </c>
      <c r="K16" s="11"/>
      <c r="L16" s="12">
        <v>0</v>
      </c>
      <c r="M16" s="11"/>
      <c r="N16" s="12">
        <v>0</v>
      </c>
      <c r="O16" s="11"/>
      <c r="P16" s="12">
        <v>0</v>
      </c>
      <c r="Q16" s="11"/>
      <c r="R16" s="12">
        <v>0</v>
      </c>
    </row>
    <row r="17" spans="1:20" ht="15" thickBot="1" x14ac:dyDescent="0.35">
      <c r="A17" s="43" t="s">
        <v>27</v>
      </c>
      <c r="B17" s="44" t="s">
        <v>17</v>
      </c>
      <c r="C17" s="45" t="s">
        <v>40</v>
      </c>
      <c r="D17" s="45" t="s">
        <v>41</v>
      </c>
      <c r="E17" s="46">
        <v>42237</v>
      </c>
      <c r="F17" s="10">
        <v>0.2</v>
      </c>
      <c r="G17" s="15"/>
      <c r="H17" s="16">
        <v>0</v>
      </c>
      <c r="I17" s="15"/>
      <c r="J17" s="16">
        <v>0</v>
      </c>
      <c r="K17" s="15"/>
      <c r="L17" s="16">
        <v>0</v>
      </c>
      <c r="M17" s="15"/>
      <c r="N17" s="16">
        <v>0</v>
      </c>
      <c r="O17" s="15"/>
      <c r="P17" s="16">
        <v>0</v>
      </c>
      <c r="Q17" s="15"/>
      <c r="R17" s="16">
        <v>0</v>
      </c>
    </row>
    <row r="18" spans="1:20" ht="15" thickBot="1" x14ac:dyDescent="0.35">
      <c r="G18" s="17" t="s">
        <v>42</v>
      </c>
      <c r="H18" s="18">
        <f>SUM(H7:H17)</f>
        <v>0</v>
      </c>
      <c r="I18" s="17" t="s">
        <v>42</v>
      </c>
      <c r="J18" s="18">
        <f>SUM(J7:J17)</f>
        <v>0</v>
      </c>
      <c r="K18" s="17" t="s">
        <v>42</v>
      </c>
      <c r="L18" s="18"/>
      <c r="M18" s="17" t="s">
        <v>42</v>
      </c>
      <c r="N18" s="18">
        <f>SUM(N7:N17)</f>
        <v>0</v>
      </c>
      <c r="O18" s="17" t="s">
        <v>42</v>
      </c>
      <c r="P18" s="18">
        <f>SUM(P7:P17)</f>
        <v>0</v>
      </c>
      <c r="Q18" s="17" t="s">
        <v>42</v>
      </c>
      <c r="R18" s="18">
        <f>SUM(R7:R17)</f>
        <v>0</v>
      </c>
    </row>
    <row r="19" spans="1:20" ht="21.6" customHeight="1" thickBot="1" x14ac:dyDescent="0.35">
      <c r="A19" t="s">
        <v>43</v>
      </c>
      <c r="Q19" s="19" t="s">
        <v>42</v>
      </c>
      <c r="R19" s="20">
        <f>R18+P18+N18+L18+J18+H18</f>
        <v>0</v>
      </c>
      <c r="S19" s="21"/>
      <c r="T19" s="22"/>
    </row>
    <row r="20" spans="1:20" ht="21.6" customHeight="1" thickBot="1" x14ac:dyDescent="0.35">
      <c r="Q20" s="19" t="s">
        <v>44</v>
      </c>
      <c r="R20" s="20">
        <f>R19*1.2</f>
        <v>0</v>
      </c>
      <c r="S20" s="23"/>
      <c r="T20" s="22"/>
    </row>
    <row r="21" spans="1:20" x14ac:dyDescent="0.3">
      <c r="Q21" s="24"/>
      <c r="R21" s="24"/>
      <c r="S21" s="25"/>
      <c r="T21" s="25"/>
    </row>
    <row r="22" spans="1:20" ht="15" thickBot="1" x14ac:dyDescent="0.35">
      <c r="F22" s="56" t="s">
        <v>45</v>
      </c>
      <c r="G22" s="57"/>
      <c r="H22" s="58"/>
      <c r="Q22" s="26"/>
      <c r="R22" s="26"/>
      <c r="S22" s="25"/>
      <c r="T22" s="25"/>
    </row>
    <row r="23" spans="1:20" ht="29.4" thickBot="1" x14ac:dyDescent="0.35">
      <c r="A23" s="59" t="s">
        <v>46</v>
      </c>
      <c r="B23" s="60"/>
      <c r="C23" s="60"/>
      <c r="D23" s="60"/>
      <c r="E23" s="27" t="s">
        <v>47</v>
      </c>
      <c r="F23" s="28" t="s">
        <v>49</v>
      </c>
      <c r="G23" s="28" t="s">
        <v>50</v>
      </c>
      <c r="H23" s="28" t="s">
        <v>51</v>
      </c>
      <c r="Q23" s="26"/>
      <c r="R23" s="26"/>
      <c r="S23" s="25"/>
      <c r="T23" s="25"/>
    </row>
    <row r="24" spans="1:20" ht="31.95" customHeight="1" thickBot="1" x14ac:dyDescent="0.35">
      <c r="A24" s="29" t="s">
        <v>52</v>
      </c>
      <c r="B24" s="61" t="s">
        <v>53</v>
      </c>
      <c r="C24" s="61"/>
      <c r="D24" s="61"/>
      <c r="E24" s="30">
        <v>0</v>
      </c>
      <c r="F24" s="32">
        <v>15</v>
      </c>
      <c r="G24" s="33">
        <f>F24*E24</f>
        <v>0</v>
      </c>
      <c r="H24" s="33">
        <f>G24*1.2</f>
        <v>0</v>
      </c>
    </row>
    <row r="25" spans="1:20" ht="30" customHeight="1" thickBot="1" x14ac:dyDescent="0.35">
      <c r="A25" s="29" t="s">
        <v>52</v>
      </c>
      <c r="B25" s="61" t="s">
        <v>54</v>
      </c>
      <c r="C25" s="61"/>
      <c r="D25" s="61"/>
      <c r="E25" s="30">
        <v>0</v>
      </c>
      <c r="F25" s="32">
        <v>15</v>
      </c>
      <c r="G25" s="33">
        <f>F25*E25</f>
        <v>0</v>
      </c>
      <c r="H25" s="33">
        <f t="shared" ref="H25:H26" si="0">G25*1.2</f>
        <v>0</v>
      </c>
    </row>
    <row r="26" spans="1:20" ht="29.4" customHeight="1" x14ac:dyDescent="0.3">
      <c r="A26" s="29" t="s">
        <v>52</v>
      </c>
      <c r="B26" s="61" t="s">
        <v>55</v>
      </c>
      <c r="C26" s="61"/>
      <c r="D26" s="61"/>
      <c r="E26" s="30">
        <v>0</v>
      </c>
      <c r="F26" s="32">
        <v>2</v>
      </c>
      <c r="G26" s="33">
        <f>F26*E26</f>
        <v>0</v>
      </c>
      <c r="H26" s="33">
        <f t="shared" si="0"/>
        <v>0</v>
      </c>
    </row>
    <row r="27" spans="1:20" ht="43.2" x14ac:dyDescent="0.3">
      <c r="F27" s="34" t="s">
        <v>56</v>
      </c>
      <c r="G27" s="35">
        <f>SUM(G24:G26)</f>
        <v>0</v>
      </c>
      <c r="H27" s="35">
        <f>SUM(H24:H26)</f>
        <v>0</v>
      </c>
    </row>
    <row r="28" spans="1:20" x14ac:dyDescent="0.3">
      <c r="F28" s="26"/>
      <c r="G28" s="47"/>
      <c r="H28" s="47"/>
    </row>
    <row r="29" spans="1:20" x14ac:dyDescent="0.3">
      <c r="F29" s="26"/>
      <c r="G29" s="47"/>
      <c r="H29" s="47"/>
    </row>
    <row r="30" spans="1:20" x14ac:dyDescent="0.3">
      <c r="D30" s="62" t="s">
        <v>45</v>
      </c>
      <c r="E30" s="63"/>
      <c r="F30" s="64"/>
      <c r="G30" s="37"/>
    </row>
    <row r="31" spans="1:20" x14ac:dyDescent="0.3">
      <c r="A31" s="65"/>
      <c r="B31" s="66"/>
      <c r="C31" s="28" t="s">
        <v>65</v>
      </c>
      <c r="D31" s="28" t="s">
        <v>49</v>
      </c>
      <c r="E31" s="28" t="s">
        <v>50</v>
      </c>
      <c r="F31" s="28" t="s">
        <v>51</v>
      </c>
      <c r="G31" s="37"/>
    </row>
    <row r="32" spans="1:20" ht="66" customHeight="1" x14ac:dyDescent="0.3">
      <c r="A32" s="67" t="s">
        <v>67</v>
      </c>
      <c r="B32" s="68"/>
      <c r="C32" s="69"/>
      <c r="D32" s="70">
        <v>15</v>
      </c>
      <c r="E32" s="69">
        <f>C32*D32</f>
        <v>0</v>
      </c>
      <c r="F32" s="69">
        <f>E32*1.2</f>
        <v>0</v>
      </c>
      <c r="G32" s="37"/>
    </row>
    <row r="33" spans="1:7" x14ac:dyDescent="0.3">
      <c r="C33" t="s">
        <v>66</v>
      </c>
      <c r="F33" s="36"/>
      <c r="G33" s="37"/>
    </row>
    <row r="34" spans="1:7" x14ac:dyDescent="0.3">
      <c r="F34" s="36"/>
      <c r="G34" s="37"/>
    </row>
    <row r="35" spans="1:7" x14ac:dyDescent="0.3">
      <c r="A35" s="38" t="s">
        <v>57</v>
      </c>
      <c r="F35" s="36"/>
      <c r="G35" s="37"/>
    </row>
    <row r="36" spans="1:7" x14ac:dyDescent="0.3">
      <c r="A36" s="50" t="s">
        <v>58</v>
      </c>
      <c r="B36" s="50"/>
      <c r="C36" s="39" t="s">
        <v>59</v>
      </c>
      <c r="D36" s="40" t="s">
        <v>48</v>
      </c>
      <c r="E36" s="41" t="s">
        <v>50</v>
      </c>
    </row>
    <row r="37" spans="1:7" x14ac:dyDescent="0.3">
      <c r="A37" s="48" t="s">
        <v>60</v>
      </c>
      <c r="B37" s="48"/>
      <c r="C37" s="30">
        <v>0</v>
      </c>
      <c r="D37" s="31">
        <v>0.2</v>
      </c>
      <c r="E37" s="30">
        <v>0</v>
      </c>
    </row>
    <row r="38" spans="1:7" x14ac:dyDescent="0.3">
      <c r="A38" s="48" t="s">
        <v>61</v>
      </c>
      <c r="B38" s="48"/>
      <c r="C38" s="30">
        <v>0</v>
      </c>
      <c r="D38" s="31">
        <v>0.2</v>
      </c>
      <c r="E38" s="30">
        <v>0</v>
      </c>
    </row>
    <row r="39" spans="1:7" x14ac:dyDescent="0.3">
      <c r="A39" s="48" t="s">
        <v>62</v>
      </c>
      <c r="B39" s="48"/>
      <c r="C39" s="30">
        <v>0</v>
      </c>
      <c r="D39" s="31">
        <v>0.2</v>
      </c>
      <c r="E39" s="30">
        <v>0</v>
      </c>
    </row>
    <row r="41" spans="1:7" ht="42" customHeight="1" x14ac:dyDescent="0.3">
      <c r="A41" s="49" t="s">
        <v>63</v>
      </c>
      <c r="B41" s="49"/>
      <c r="C41" s="42">
        <f>G27+R19+E32</f>
        <v>0</v>
      </c>
    </row>
    <row r="42" spans="1:7" ht="42" customHeight="1" x14ac:dyDescent="0.3">
      <c r="A42" s="49" t="s">
        <v>64</v>
      </c>
      <c r="B42" s="49"/>
      <c r="C42" s="42">
        <f>H27+R20+F32</f>
        <v>0</v>
      </c>
    </row>
  </sheetData>
  <mergeCells count="21">
    <mergeCell ref="A36:B36"/>
    <mergeCell ref="A1:Q1"/>
    <mergeCell ref="G4:H5"/>
    <mergeCell ref="I4:J5"/>
    <mergeCell ref="K4:L5"/>
    <mergeCell ref="M4:N5"/>
    <mergeCell ref="O4:P5"/>
    <mergeCell ref="Q4:R5"/>
    <mergeCell ref="F22:H22"/>
    <mergeCell ref="A23:D23"/>
    <mergeCell ref="B24:D24"/>
    <mergeCell ref="B25:D25"/>
    <mergeCell ref="B26:D26"/>
    <mergeCell ref="D30:F30"/>
    <mergeCell ref="A31:B31"/>
    <mergeCell ref="A32:B32"/>
    <mergeCell ref="A37:B37"/>
    <mergeCell ref="A38:B38"/>
    <mergeCell ref="A39:B39"/>
    <mergeCell ref="A41:B41"/>
    <mergeCell ref="A42:B42"/>
  </mergeCells>
  <pageMargins left="0.7" right="0.7" top="0.75" bottom="0.75" header="0.3" footer="0.3"/>
  <pageSetup paperSize="9" scale="63" fitToHeight="0" orientation="landscape" r:id="rId1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Props1.xml><?xml version="1.0" encoding="utf-8"?>
<ds:datastoreItem xmlns:ds="http://schemas.openxmlformats.org/officeDocument/2006/customXml" ds:itemID="{32A58D86-250F-402D-B867-02C7BF8CFB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483634-C31E-4EC5-896E-3049327E29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D42C9F-E6CB-4357-8596-6A0DFB0A06F1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LA FERTE BERNARD</vt:lpstr>
      <vt:lpstr>'LOT 4 LA FERTE BERNARD'!Zone_d_impression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2026-02-09T09:33:08Z</dcterms:created>
  <dcterms:modified xsi:type="dcterms:W3CDTF">2026-02-16T12:52:21Z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